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7.ՀՀ ՖՆ\2.2.17.3.Տեղեկանքներ\"/>
    </mc:Choice>
  </mc:AlternateContent>
  <bookViews>
    <workbookView xWindow="0" yWindow="0" windowWidth="28800" windowHeight="11415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8" i="1"/>
  <c r="F9" i="1"/>
  <c r="C11" i="1"/>
  <c r="C10" i="1" s="1"/>
  <c r="D11" i="1"/>
  <c r="E11" i="1"/>
  <c r="E10" i="1" s="1"/>
  <c r="F11" i="1"/>
  <c r="F13" i="1"/>
  <c r="F15" i="1"/>
  <c r="F16" i="1"/>
  <c r="C17" i="1"/>
  <c r="D17" i="1"/>
  <c r="E17" i="1"/>
  <c r="D10" i="1" l="1"/>
  <c r="D6" i="1" s="1"/>
  <c r="F7" i="1"/>
  <c r="C6" i="1"/>
  <c r="F10" i="1"/>
  <c r="E6" i="1"/>
  <c r="F6" i="1" l="1"/>
</calcChain>
</file>

<file path=xl/sharedStrings.xml><?xml version="1.0" encoding="utf-8"?>
<sst xmlns="http://schemas.openxmlformats.org/spreadsheetml/2006/main" count="28" uniqueCount="28">
  <si>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</si>
  <si>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</si>
  <si>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</si>
  <si>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</si>
  <si>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</si>
  <si>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</si>
  <si>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</si>
  <si>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</si>
  <si>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</si>
  <si>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</si>
  <si>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</si>
  <si>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</si>
  <si>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</si>
  <si>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ՀՀ ֆինանսների նախարարություն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</si>
  <si>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</si>
  <si>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</si>
  <si>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</si>
  <si>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</si>
  <si>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</si>
  <si>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</si>
  <si>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</si>
  <si>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</si>
  <si>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 xml:space="preserve">այդ թվում՝ </t>
  </si>
  <si>
    <t>Պետությանը պատճառած վնասի փոխհատուցումից մուտքեր</t>
  </si>
  <si>
    <t xml:space="preserve">Բռնագրավված, տիրազուրկ, նվիրատվության կամ ժառանգության իրավունքով պետությանը, վերջինիս ենթակա բյուջետային հիմնարկների տնօրինմանն անցած գույքի իրացումից մուտքեր </t>
  </si>
  <si>
    <t xml:space="preserve"> Այլ եկամուտներ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</si>
  <si>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</si>
  <si>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Այլ կատեգորիաներում չդասակարգված ընթացիկ տրանսֆերտներ տրամադրված ներքին աղբյուրներից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</si>
</sst>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0 2" xfId="8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2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1406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60" width="9.140625" style="25"/>
    <col min="61" max="192" width="9.140625" style="2"/>
    <col min="193" max="193" width="9" style="2" customWidth="1"/>
    <col min="194" max="194" width="28.28515625" style="2" customWidth="1"/>
    <col min="195" max="195" width="21.42578125" style="2" customWidth="1"/>
    <col min="196" max="196" width="15.5703125" style="2" customWidth="1"/>
    <col min="197" max="199" width="15.7109375" style="2" customWidth="1"/>
    <col min="200" max="200" width="13.140625" style="2" bestFit="1" customWidth="1"/>
    <col min="201" max="201" width="10.85546875" style="2" bestFit="1" customWidth="1"/>
    <col min="202" max="202" width="11.42578125" style="2" bestFit="1" customWidth="1"/>
    <col min="203" max="203" width="10.28515625" style="2" bestFit="1" customWidth="1"/>
    <col min="204" max="448" width="9.140625" style="2"/>
    <col min="449" max="449" width="9" style="2" customWidth="1"/>
    <col min="450" max="450" width="28.28515625" style="2" customWidth="1"/>
    <col min="451" max="451" width="21.42578125" style="2" customWidth="1"/>
    <col min="452" max="452" width="15.5703125" style="2" customWidth="1"/>
    <col min="453" max="455" width="15.7109375" style="2" customWidth="1"/>
    <col min="456" max="456" width="13.140625" style="2" bestFit="1" customWidth="1"/>
    <col min="457" max="457" width="10.85546875" style="2" bestFit="1" customWidth="1"/>
    <col min="458" max="458" width="11.42578125" style="2" bestFit="1" customWidth="1"/>
    <col min="459" max="459" width="10.28515625" style="2" bestFit="1" customWidth="1"/>
    <col min="460" max="704" width="9.140625" style="2"/>
    <col min="705" max="705" width="9" style="2" customWidth="1"/>
    <col min="706" max="706" width="28.28515625" style="2" customWidth="1"/>
    <col min="707" max="707" width="21.42578125" style="2" customWidth="1"/>
    <col min="708" max="708" width="15.5703125" style="2" customWidth="1"/>
    <col min="709" max="711" width="15.7109375" style="2" customWidth="1"/>
    <col min="712" max="712" width="13.140625" style="2" bestFit="1" customWidth="1"/>
    <col min="713" max="713" width="10.85546875" style="2" bestFit="1" customWidth="1"/>
    <col min="714" max="714" width="11.42578125" style="2" bestFit="1" customWidth="1"/>
    <col min="715" max="715" width="10.28515625" style="2" bestFit="1" customWidth="1"/>
    <col min="716" max="960" width="9.140625" style="2"/>
    <col min="961" max="961" width="9" style="2" customWidth="1"/>
    <col min="962" max="962" width="28.28515625" style="2" customWidth="1"/>
    <col min="963" max="963" width="21.42578125" style="2" customWidth="1"/>
    <col min="964" max="964" width="15.5703125" style="2" customWidth="1"/>
    <col min="965" max="967" width="15.7109375" style="2" customWidth="1"/>
    <col min="968" max="968" width="13.140625" style="2" bestFit="1" customWidth="1"/>
    <col min="969" max="969" width="10.85546875" style="2" bestFit="1" customWidth="1"/>
    <col min="970" max="970" width="11.42578125" style="2" bestFit="1" customWidth="1"/>
    <col min="971" max="971" width="10.28515625" style="2" bestFit="1" customWidth="1"/>
    <col min="972" max="1216" width="9.140625" style="2"/>
    <col min="1217" max="1217" width="9" style="2" customWidth="1"/>
    <col min="1218" max="1218" width="28.28515625" style="2" customWidth="1"/>
    <col min="1219" max="1219" width="21.42578125" style="2" customWidth="1"/>
    <col min="1220" max="1220" width="15.5703125" style="2" customWidth="1"/>
    <col min="1221" max="1223" width="15.7109375" style="2" customWidth="1"/>
    <col min="1224" max="1224" width="13.140625" style="2" bestFit="1" customWidth="1"/>
    <col min="1225" max="1225" width="10.85546875" style="2" bestFit="1" customWidth="1"/>
    <col min="1226" max="1226" width="11.42578125" style="2" bestFit="1" customWidth="1"/>
    <col min="1227" max="1227" width="10.28515625" style="2" bestFit="1" customWidth="1"/>
    <col min="1228" max="1472" width="9.140625" style="2"/>
    <col min="1473" max="1473" width="9" style="2" customWidth="1"/>
    <col min="1474" max="1474" width="28.28515625" style="2" customWidth="1"/>
    <col min="1475" max="1475" width="21.42578125" style="2" customWidth="1"/>
    <col min="1476" max="1476" width="15.5703125" style="2" customWidth="1"/>
    <col min="1477" max="1479" width="15.7109375" style="2" customWidth="1"/>
    <col min="1480" max="1480" width="13.140625" style="2" bestFit="1" customWidth="1"/>
    <col min="1481" max="1481" width="10.85546875" style="2" bestFit="1" customWidth="1"/>
    <col min="1482" max="1482" width="11.42578125" style="2" bestFit="1" customWidth="1"/>
    <col min="1483" max="1483" width="10.28515625" style="2" bestFit="1" customWidth="1"/>
    <col min="1484" max="1728" width="9.140625" style="2"/>
    <col min="1729" max="1729" width="9" style="2" customWidth="1"/>
    <col min="1730" max="1730" width="28.28515625" style="2" customWidth="1"/>
    <col min="1731" max="1731" width="21.42578125" style="2" customWidth="1"/>
    <col min="1732" max="1732" width="15.5703125" style="2" customWidth="1"/>
    <col min="1733" max="1735" width="15.7109375" style="2" customWidth="1"/>
    <col min="1736" max="1736" width="13.140625" style="2" bestFit="1" customWidth="1"/>
    <col min="1737" max="1737" width="10.85546875" style="2" bestFit="1" customWidth="1"/>
    <col min="1738" max="1738" width="11.42578125" style="2" bestFit="1" customWidth="1"/>
    <col min="1739" max="1739" width="10.28515625" style="2" bestFit="1" customWidth="1"/>
    <col min="1740" max="1984" width="9.140625" style="2"/>
    <col min="1985" max="1985" width="9" style="2" customWidth="1"/>
    <col min="1986" max="1986" width="28.28515625" style="2" customWidth="1"/>
    <col min="1987" max="1987" width="21.42578125" style="2" customWidth="1"/>
    <col min="1988" max="1988" width="15.5703125" style="2" customWidth="1"/>
    <col min="1989" max="1991" width="15.7109375" style="2" customWidth="1"/>
    <col min="1992" max="1992" width="13.140625" style="2" bestFit="1" customWidth="1"/>
    <col min="1993" max="1993" width="10.85546875" style="2" bestFit="1" customWidth="1"/>
    <col min="1994" max="1994" width="11.42578125" style="2" bestFit="1" customWidth="1"/>
    <col min="1995" max="1995" width="10.28515625" style="2" bestFit="1" customWidth="1"/>
    <col min="1996" max="2240" width="9.140625" style="2"/>
    <col min="2241" max="2241" width="9" style="2" customWidth="1"/>
    <col min="2242" max="2242" width="28.28515625" style="2" customWidth="1"/>
    <col min="2243" max="2243" width="21.42578125" style="2" customWidth="1"/>
    <col min="2244" max="2244" width="15.5703125" style="2" customWidth="1"/>
    <col min="2245" max="2247" width="15.7109375" style="2" customWidth="1"/>
    <col min="2248" max="2248" width="13.140625" style="2" bestFit="1" customWidth="1"/>
    <col min="2249" max="2249" width="10.85546875" style="2" bestFit="1" customWidth="1"/>
    <col min="2250" max="2250" width="11.42578125" style="2" bestFit="1" customWidth="1"/>
    <col min="2251" max="2251" width="10.28515625" style="2" bestFit="1" customWidth="1"/>
    <col min="2252" max="2496" width="9.140625" style="2"/>
    <col min="2497" max="2497" width="9" style="2" customWidth="1"/>
    <col min="2498" max="2498" width="28.28515625" style="2" customWidth="1"/>
    <col min="2499" max="2499" width="21.42578125" style="2" customWidth="1"/>
    <col min="2500" max="2500" width="15.5703125" style="2" customWidth="1"/>
    <col min="2501" max="2503" width="15.7109375" style="2" customWidth="1"/>
    <col min="2504" max="2504" width="13.140625" style="2" bestFit="1" customWidth="1"/>
    <col min="2505" max="2505" width="10.85546875" style="2" bestFit="1" customWidth="1"/>
    <col min="2506" max="2506" width="11.42578125" style="2" bestFit="1" customWidth="1"/>
    <col min="2507" max="2507" width="10.28515625" style="2" bestFit="1" customWidth="1"/>
    <col min="2508" max="2752" width="9.140625" style="2"/>
    <col min="2753" max="2753" width="9" style="2" customWidth="1"/>
    <col min="2754" max="2754" width="28.28515625" style="2" customWidth="1"/>
    <col min="2755" max="2755" width="21.42578125" style="2" customWidth="1"/>
    <col min="2756" max="2756" width="15.5703125" style="2" customWidth="1"/>
    <col min="2757" max="2759" width="15.7109375" style="2" customWidth="1"/>
    <col min="2760" max="2760" width="13.140625" style="2" bestFit="1" customWidth="1"/>
    <col min="2761" max="2761" width="10.85546875" style="2" bestFit="1" customWidth="1"/>
    <col min="2762" max="2762" width="11.42578125" style="2" bestFit="1" customWidth="1"/>
    <col min="2763" max="2763" width="10.28515625" style="2" bestFit="1" customWidth="1"/>
    <col min="2764" max="3008" width="9.140625" style="2"/>
    <col min="3009" max="3009" width="9" style="2" customWidth="1"/>
    <col min="3010" max="3010" width="28.28515625" style="2" customWidth="1"/>
    <col min="3011" max="3011" width="21.42578125" style="2" customWidth="1"/>
    <col min="3012" max="3012" width="15.5703125" style="2" customWidth="1"/>
    <col min="3013" max="3015" width="15.7109375" style="2" customWidth="1"/>
    <col min="3016" max="3016" width="13.140625" style="2" bestFit="1" customWidth="1"/>
    <col min="3017" max="3017" width="10.85546875" style="2" bestFit="1" customWidth="1"/>
    <col min="3018" max="3018" width="11.42578125" style="2" bestFit="1" customWidth="1"/>
    <col min="3019" max="3019" width="10.28515625" style="2" bestFit="1" customWidth="1"/>
    <col min="3020" max="3264" width="9.140625" style="2"/>
    <col min="3265" max="3265" width="9" style="2" customWidth="1"/>
    <col min="3266" max="3266" width="28.28515625" style="2" customWidth="1"/>
    <col min="3267" max="3267" width="21.42578125" style="2" customWidth="1"/>
    <col min="3268" max="3268" width="15.5703125" style="2" customWidth="1"/>
    <col min="3269" max="3271" width="15.7109375" style="2" customWidth="1"/>
    <col min="3272" max="3272" width="13.140625" style="2" bestFit="1" customWidth="1"/>
    <col min="3273" max="3273" width="10.85546875" style="2" bestFit="1" customWidth="1"/>
    <col min="3274" max="3274" width="11.42578125" style="2" bestFit="1" customWidth="1"/>
    <col min="3275" max="3275" width="10.28515625" style="2" bestFit="1" customWidth="1"/>
    <col min="3276" max="3520" width="9.140625" style="2"/>
    <col min="3521" max="3521" width="9" style="2" customWidth="1"/>
    <col min="3522" max="3522" width="28.28515625" style="2" customWidth="1"/>
    <col min="3523" max="3523" width="21.42578125" style="2" customWidth="1"/>
    <col min="3524" max="3524" width="15.5703125" style="2" customWidth="1"/>
    <col min="3525" max="3527" width="15.7109375" style="2" customWidth="1"/>
    <col min="3528" max="3528" width="13.140625" style="2" bestFit="1" customWidth="1"/>
    <col min="3529" max="3529" width="10.85546875" style="2" bestFit="1" customWidth="1"/>
    <col min="3530" max="3530" width="11.42578125" style="2" bestFit="1" customWidth="1"/>
    <col min="3531" max="3531" width="10.28515625" style="2" bestFit="1" customWidth="1"/>
    <col min="3532" max="3776" width="9.140625" style="2"/>
    <col min="3777" max="3777" width="9" style="2" customWidth="1"/>
    <col min="3778" max="3778" width="28.28515625" style="2" customWidth="1"/>
    <col min="3779" max="3779" width="21.42578125" style="2" customWidth="1"/>
    <col min="3780" max="3780" width="15.5703125" style="2" customWidth="1"/>
    <col min="3781" max="3783" width="15.7109375" style="2" customWidth="1"/>
    <col min="3784" max="3784" width="13.140625" style="2" bestFit="1" customWidth="1"/>
    <col min="3785" max="3785" width="10.85546875" style="2" bestFit="1" customWidth="1"/>
    <col min="3786" max="3786" width="11.42578125" style="2" bestFit="1" customWidth="1"/>
    <col min="3787" max="3787" width="10.28515625" style="2" bestFit="1" customWidth="1"/>
    <col min="3788" max="4032" width="9.140625" style="2"/>
    <col min="4033" max="4033" width="9" style="2" customWidth="1"/>
    <col min="4034" max="4034" width="28.28515625" style="2" customWidth="1"/>
    <col min="4035" max="4035" width="21.42578125" style="2" customWidth="1"/>
    <col min="4036" max="4036" width="15.5703125" style="2" customWidth="1"/>
    <col min="4037" max="4039" width="15.7109375" style="2" customWidth="1"/>
    <col min="4040" max="4040" width="13.140625" style="2" bestFit="1" customWidth="1"/>
    <col min="4041" max="4041" width="10.85546875" style="2" bestFit="1" customWidth="1"/>
    <col min="4042" max="4042" width="11.42578125" style="2" bestFit="1" customWidth="1"/>
    <col min="4043" max="4043" width="10.28515625" style="2" bestFit="1" customWidth="1"/>
    <col min="4044" max="4288" width="9.140625" style="2"/>
    <col min="4289" max="4289" width="9" style="2" customWidth="1"/>
    <col min="4290" max="4290" width="28.28515625" style="2" customWidth="1"/>
    <col min="4291" max="4291" width="21.42578125" style="2" customWidth="1"/>
    <col min="4292" max="4292" width="15.5703125" style="2" customWidth="1"/>
    <col min="4293" max="4295" width="15.7109375" style="2" customWidth="1"/>
    <col min="4296" max="4296" width="13.140625" style="2" bestFit="1" customWidth="1"/>
    <col min="4297" max="4297" width="10.85546875" style="2" bestFit="1" customWidth="1"/>
    <col min="4298" max="4298" width="11.42578125" style="2" bestFit="1" customWidth="1"/>
    <col min="4299" max="4299" width="10.28515625" style="2" bestFit="1" customWidth="1"/>
    <col min="4300" max="4544" width="9.140625" style="2"/>
    <col min="4545" max="4545" width="9" style="2" customWidth="1"/>
    <col min="4546" max="4546" width="28.28515625" style="2" customWidth="1"/>
    <col min="4547" max="4547" width="21.42578125" style="2" customWidth="1"/>
    <col min="4548" max="4548" width="15.5703125" style="2" customWidth="1"/>
    <col min="4549" max="4551" width="15.7109375" style="2" customWidth="1"/>
    <col min="4552" max="4552" width="13.140625" style="2" bestFit="1" customWidth="1"/>
    <col min="4553" max="4553" width="10.85546875" style="2" bestFit="1" customWidth="1"/>
    <col min="4554" max="4554" width="11.42578125" style="2" bestFit="1" customWidth="1"/>
    <col min="4555" max="4555" width="10.28515625" style="2" bestFit="1" customWidth="1"/>
    <col min="4556" max="4800" width="9.140625" style="2"/>
    <col min="4801" max="4801" width="9" style="2" customWidth="1"/>
    <col min="4802" max="4802" width="28.28515625" style="2" customWidth="1"/>
    <col min="4803" max="4803" width="21.42578125" style="2" customWidth="1"/>
    <col min="4804" max="4804" width="15.5703125" style="2" customWidth="1"/>
    <col min="4805" max="4807" width="15.7109375" style="2" customWidth="1"/>
    <col min="4808" max="4808" width="13.140625" style="2" bestFit="1" customWidth="1"/>
    <col min="4809" max="4809" width="10.85546875" style="2" bestFit="1" customWidth="1"/>
    <col min="4810" max="4810" width="11.42578125" style="2" bestFit="1" customWidth="1"/>
    <col min="4811" max="4811" width="10.28515625" style="2" bestFit="1" customWidth="1"/>
    <col min="4812" max="5056" width="9.140625" style="2"/>
    <col min="5057" max="5057" width="9" style="2" customWidth="1"/>
    <col min="5058" max="5058" width="28.28515625" style="2" customWidth="1"/>
    <col min="5059" max="5059" width="21.42578125" style="2" customWidth="1"/>
    <col min="5060" max="5060" width="15.5703125" style="2" customWidth="1"/>
    <col min="5061" max="5063" width="15.7109375" style="2" customWidth="1"/>
    <col min="5064" max="5064" width="13.140625" style="2" bestFit="1" customWidth="1"/>
    <col min="5065" max="5065" width="10.85546875" style="2" bestFit="1" customWidth="1"/>
    <col min="5066" max="5066" width="11.42578125" style="2" bestFit="1" customWidth="1"/>
    <col min="5067" max="5067" width="10.28515625" style="2" bestFit="1" customWidth="1"/>
    <col min="5068" max="5312" width="9.140625" style="2"/>
    <col min="5313" max="5313" width="9" style="2" customWidth="1"/>
    <col min="5314" max="5314" width="28.28515625" style="2" customWidth="1"/>
    <col min="5315" max="5315" width="21.42578125" style="2" customWidth="1"/>
    <col min="5316" max="5316" width="15.5703125" style="2" customWidth="1"/>
    <col min="5317" max="5319" width="15.7109375" style="2" customWidth="1"/>
    <col min="5320" max="5320" width="13.140625" style="2" bestFit="1" customWidth="1"/>
    <col min="5321" max="5321" width="10.85546875" style="2" bestFit="1" customWidth="1"/>
    <col min="5322" max="5322" width="11.42578125" style="2" bestFit="1" customWidth="1"/>
    <col min="5323" max="5323" width="10.28515625" style="2" bestFit="1" customWidth="1"/>
    <col min="5324" max="5568" width="9.140625" style="2"/>
    <col min="5569" max="5569" width="9" style="2" customWidth="1"/>
    <col min="5570" max="5570" width="28.28515625" style="2" customWidth="1"/>
    <col min="5571" max="5571" width="21.42578125" style="2" customWidth="1"/>
    <col min="5572" max="5572" width="15.5703125" style="2" customWidth="1"/>
    <col min="5573" max="5575" width="15.7109375" style="2" customWidth="1"/>
    <col min="5576" max="5576" width="13.140625" style="2" bestFit="1" customWidth="1"/>
    <col min="5577" max="5577" width="10.85546875" style="2" bestFit="1" customWidth="1"/>
    <col min="5578" max="5578" width="11.42578125" style="2" bestFit="1" customWidth="1"/>
    <col min="5579" max="5579" width="10.28515625" style="2" bestFit="1" customWidth="1"/>
    <col min="5580" max="5824" width="9.140625" style="2"/>
    <col min="5825" max="5825" width="9" style="2" customWidth="1"/>
    <col min="5826" max="5826" width="28.28515625" style="2" customWidth="1"/>
    <col min="5827" max="5827" width="21.42578125" style="2" customWidth="1"/>
    <col min="5828" max="5828" width="15.5703125" style="2" customWidth="1"/>
    <col min="5829" max="5831" width="15.7109375" style="2" customWidth="1"/>
    <col min="5832" max="5832" width="13.140625" style="2" bestFit="1" customWidth="1"/>
    <col min="5833" max="5833" width="10.85546875" style="2" bestFit="1" customWidth="1"/>
    <col min="5834" max="5834" width="11.42578125" style="2" bestFit="1" customWidth="1"/>
    <col min="5835" max="5835" width="10.28515625" style="2" bestFit="1" customWidth="1"/>
    <col min="5836" max="6080" width="9.140625" style="2"/>
    <col min="6081" max="6081" width="9" style="2" customWidth="1"/>
    <col min="6082" max="6082" width="28.28515625" style="2" customWidth="1"/>
    <col min="6083" max="6083" width="21.42578125" style="2" customWidth="1"/>
    <col min="6084" max="6084" width="15.5703125" style="2" customWidth="1"/>
    <col min="6085" max="6087" width="15.7109375" style="2" customWidth="1"/>
    <col min="6088" max="6088" width="13.140625" style="2" bestFit="1" customWidth="1"/>
    <col min="6089" max="6089" width="10.85546875" style="2" bestFit="1" customWidth="1"/>
    <col min="6090" max="6090" width="11.42578125" style="2" bestFit="1" customWidth="1"/>
    <col min="6091" max="6091" width="10.28515625" style="2" bestFit="1" customWidth="1"/>
    <col min="6092" max="6336" width="9.140625" style="2"/>
    <col min="6337" max="6337" width="9" style="2" customWidth="1"/>
    <col min="6338" max="6338" width="28.28515625" style="2" customWidth="1"/>
    <col min="6339" max="6339" width="21.42578125" style="2" customWidth="1"/>
    <col min="6340" max="6340" width="15.5703125" style="2" customWidth="1"/>
    <col min="6341" max="6343" width="15.7109375" style="2" customWidth="1"/>
    <col min="6344" max="6344" width="13.140625" style="2" bestFit="1" customWidth="1"/>
    <col min="6345" max="6345" width="10.85546875" style="2" bestFit="1" customWidth="1"/>
    <col min="6346" max="6346" width="11.42578125" style="2" bestFit="1" customWidth="1"/>
    <col min="6347" max="6347" width="10.28515625" style="2" bestFit="1" customWidth="1"/>
    <col min="6348" max="6592" width="9.140625" style="2"/>
    <col min="6593" max="6593" width="9" style="2" customWidth="1"/>
    <col min="6594" max="6594" width="28.28515625" style="2" customWidth="1"/>
    <col min="6595" max="6595" width="21.42578125" style="2" customWidth="1"/>
    <col min="6596" max="6596" width="15.5703125" style="2" customWidth="1"/>
    <col min="6597" max="6599" width="15.7109375" style="2" customWidth="1"/>
    <col min="6600" max="6600" width="13.140625" style="2" bestFit="1" customWidth="1"/>
    <col min="6601" max="6601" width="10.85546875" style="2" bestFit="1" customWidth="1"/>
    <col min="6602" max="6602" width="11.42578125" style="2" bestFit="1" customWidth="1"/>
    <col min="6603" max="6603" width="10.28515625" style="2" bestFit="1" customWidth="1"/>
    <col min="6604" max="6848" width="9.140625" style="2"/>
    <col min="6849" max="6849" width="9" style="2" customWidth="1"/>
    <col min="6850" max="6850" width="28.28515625" style="2" customWidth="1"/>
    <col min="6851" max="6851" width="21.42578125" style="2" customWidth="1"/>
    <col min="6852" max="6852" width="15.5703125" style="2" customWidth="1"/>
    <col min="6853" max="6855" width="15.7109375" style="2" customWidth="1"/>
    <col min="6856" max="6856" width="13.140625" style="2" bestFit="1" customWidth="1"/>
    <col min="6857" max="6857" width="10.85546875" style="2" bestFit="1" customWidth="1"/>
    <col min="6858" max="6858" width="11.42578125" style="2" bestFit="1" customWidth="1"/>
    <col min="6859" max="6859" width="10.28515625" style="2" bestFit="1" customWidth="1"/>
    <col min="6860" max="7104" width="9.140625" style="2"/>
    <col min="7105" max="7105" width="9" style="2" customWidth="1"/>
    <col min="7106" max="7106" width="28.28515625" style="2" customWidth="1"/>
    <col min="7107" max="7107" width="21.42578125" style="2" customWidth="1"/>
    <col min="7108" max="7108" width="15.5703125" style="2" customWidth="1"/>
    <col min="7109" max="7111" width="15.7109375" style="2" customWidth="1"/>
    <col min="7112" max="7112" width="13.140625" style="2" bestFit="1" customWidth="1"/>
    <col min="7113" max="7113" width="10.85546875" style="2" bestFit="1" customWidth="1"/>
    <col min="7114" max="7114" width="11.42578125" style="2" bestFit="1" customWidth="1"/>
    <col min="7115" max="7115" width="10.28515625" style="2" bestFit="1" customWidth="1"/>
    <col min="7116" max="7360" width="9.140625" style="2"/>
    <col min="7361" max="7361" width="9" style="2" customWidth="1"/>
    <col min="7362" max="7362" width="28.28515625" style="2" customWidth="1"/>
    <col min="7363" max="7363" width="21.42578125" style="2" customWidth="1"/>
    <col min="7364" max="7364" width="15.5703125" style="2" customWidth="1"/>
    <col min="7365" max="7367" width="15.7109375" style="2" customWidth="1"/>
    <col min="7368" max="7368" width="13.140625" style="2" bestFit="1" customWidth="1"/>
    <col min="7369" max="7369" width="10.85546875" style="2" bestFit="1" customWidth="1"/>
    <col min="7370" max="7370" width="11.42578125" style="2" bestFit="1" customWidth="1"/>
    <col min="7371" max="7371" width="10.28515625" style="2" bestFit="1" customWidth="1"/>
    <col min="7372" max="7616" width="9.140625" style="2"/>
    <col min="7617" max="7617" width="9" style="2" customWidth="1"/>
    <col min="7618" max="7618" width="28.28515625" style="2" customWidth="1"/>
    <col min="7619" max="7619" width="21.42578125" style="2" customWidth="1"/>
    <col min="7620" max="7620" width="15.5703125" style="2" customWidth="1"/>
    <col min="7621" max="7623" width="15.7109375" style="2" customWidth="1"/>
    <col min="7624" max="7624" width="13.140625" style="2" bestFit="1" customWidth="1"/>
    <col min="7625" max="7625" width="10.85546875" style="2" bestFit="1" customWidth="1"/>
    <col min="7626" max="7626" width="11.42578125" style="2" bestFit="1" customWidth="1"/>
    <col min="7627" max="7627" width="10.28515625" style="2" bestFit="1" customWidth="1"/>
    <col min="7628" max="7872" width="9.140625" style="2"/>
    <col min="7873" max="7873" width="9" style="2" customWidth="1"/>
    <col min="7874" max="7874" width="28.28515625" style="2" customWidth="1"/>
    <col min="7875" max="7875" width="21.42578125" style="2" customWidth="1"/>
    <col min="7876" max="7876" width="15.5703125" style="2" customWidth="1"/>
    <col min="7877" max="7879" width="15.7109375" style="2" customWidth="1"/>
    <col min="7880" max="7880" width="13.140625" style="2" bestFit="1" customWidth="1"/>
    <col min="7881" max="7881" width="10.85546875" style="2" bestFit="1" customWidth="1"/>
    <col min="7882" max="7882" width="11.42578125" style="2" bestFit="1" customWidth="1"/>
    <col min="7883" max="7883" width="10.28515625" style="2" bestFit="1" customWidth="1"/>
    <col min="7884" max="8128" width="9.140625" style="2"/>
    <col min="8129" max="8129" width="9" style="2" customWidth="1"/>
    <col min="8130" max="8130" width="28.28515625" style="2" customWidth="1"/>
    <col min="8131" max="8131" width="21.42578125" style="2" customWidth="1"/>
    <col min="8132" max="8132" width="15.5703125" style="2" customWidth="1"/>
    <col min="8133" max="8135" width="15.7109375" style="2" customWidth="1"/>
    <col min="8136" max="8136" width="13.140625" style="2" bestFit="1" customWidth="1"/>
    <col min="8137" max="8137" width="10.85546875" style="2" bestFit="1" customWidth="1"/>
    <col min="8138" max="8138" width="11.42578125" style="2" bestFit="1" customWidth="1"/>
    <col min="8139" max="8139" width="10.28515625" style="2" bestFit="1" customWidth="1"/>
    <col min="8140" max="8384" width="9.140625" style="2"/>
    <col min="8385" max="8385" width="9" style="2" customWidth="1"/>
    <col min="8386" max="8386" width="28.28515625" style="2" customWidth="1"/>
    <col min="8387" max="8387" width="21.42578125" style="2" customWidth="1"/>
    <col min="8388" max="8388" width="15.5703125" style="2" customWidth="1"/>
    <col min="8389" max="8391" width="15.7109375" style="2" customWidth="1"/>
    <col min="8392" max="8392" width="13.140625" style="2" bestFit="1" customWidth="1"/>
    <col min="8393" max="8393" width="10.85546875" style="2" bestFit="1" customWidth="1"/>
    <col min="8394" max="8394" width="11.42578125" style="2" bestFit="1" customWidth="1"/>
    <col min="8395" max="8395" width="10.28515625" style="2" bestFit="1" customWidth="1"/>
    <col min="8396" max="8640" width="9.140625" style="2"/>
    <col min="8641" max="8641" width="9" style="2" customWidth="1"/>
    <col min="8642" max="8642" width="28.28515625" style="2" customWidth="1"/>
    <col min="8643" max="8643" width="21.42578125" style="2" customWidth="1"/>
    <col min="8644" max="8644" width="15.5703125" style="2" customWidth="1"/>
    <col min="8645" max="8647" width="15.7109375" style="2" customWidth="1"/>
    <col min="8648" max="8648" width="13.140625" style="2" bestFit="1" customWidth="1"/>
    <col min="8649" max="8649" width="10.85546875" style="2" bestFit="1" customWidth="1"/>
    <col min="8650" max="8650" width="11.42578125" style="2" bestFit="1" customWidth="1"/>
    <col min="8651" max="8651" width="10.28515625" style="2" bestFit="1" customWidth="1"/>
    <col min="8652" max="8896" width="9.140625" style="2"/>
    <col min="8897" max="8897" width="9" style="2" customWidth="1"/>
    <col min="8898" max="8898" width="28.28515625" style="2" customWidth="1"/>
    <col min="8899" max="8899" width="21.42578125" style="2" customWidth="1"/>
    <col min="8900" max="8900" width="15.5703125" style="2" customWidth="1"/>
    <col min="8901" max="8903" width="15.7109375" style="2" customWidth="1"/>
    <col min="8904" max="8904" width="13.140625" style="2" bestFit="1" customWidth="1"/>
    <col min="8905" max="8905" width="10.85546875" style="2" bestFit="1" customWidth="1"/>
    <col min="8906" max="8906" width="11.42578125" style="2" bestFit="1" customWidth="1"/>
    <col min="8907" max="8907" width="10.28515625" style="2" bestFit="1" customWidth="1"/>
    <col min="8908" max="9152" width="9.140625" style="2"/>
    <col min="9153" max="9153" width="9" style="2" customWidth="1"/>
    <col min="9154" max="9154" width="28.28515625" style="2" customWidth="1"/>
    <col min="9155" max="9155" width="21.42578125" style="2" customWidth="1"/>
    <col min="9156" max="9156" width="15.5703125" style="2" customWidth="1"/>
    <col min="9157" max="9159" width="15.7109375" style="2" customWidth="1"/>
    <col min="9160" max="9160" width="13.140625" style="2" bestFit="1" customWidth="1"/>
    <col min="9161" max="9161" width="10.85546875" style="2" bestFit="1" customWidth="1"/>
    <col min="9162" max="9162" width="11.42578125" style="2" bestFit="1" customWidth="1"/>
    <col min="9163" max="9163" width="10.28515625" style="2" bestFit="1" customWidth="1"/>
    <col min="9164" max="9408" width="9.140625" style="2"/>
    <col min="9409" max="9409" width="9" style="2" customWidth="1"/>
    <col min="9410" max="9410" width="28.28515625" style="2" customWidth="1"/>
    <col min="9411" max="9411" width="21.42578125" style="2" customWidth="1"/>
    <col min="9412" max="9412" width="15.5703125" style="2" customWidth="1"/>
    <col min="9413" max="9415" width="15.7109375" style="2" customWidth="1"/>
    <col min="9416" max="9416" width="13.140625" style="2" bestFit="1" customWidth="1"/>
    <col min="9417" max="9417" width="10.85546875" style="2" bestFit="1" customWidth="1"/>
    <col min="9418" max="9418" width="11.42578125" style="2" bestFit="1" customWidth="1"/>
    <col min="9419" max="9419" width="10.28515625" style="2" bestFit="1" customWidth="1"/>
    <col min="9420" max="9664" width="9.140625" style="2"/>
    <col min="9665" max="9665" width="9" style="2" customWidth="1"/>
    <col min="9666" max="9666" width="28.28515625" style="2" customWidth="1"/>
    <col min="9667" max="9667" width="21.42578125" style="2" customWidth="1"/>
    <col min="9668" max="9668" width="15.5703125" style="2" customWidth="1"/>
    <col min="9669" max="9671" width="15.7109375" style="2" customWidth="1"/>
    <col min="9672" max="9672" width="13.140625" style="2" bestFit="1" customWidth="1"/>
    <col min="9673" max="9673" width="10.85546875" style="2" bestFit="1" customWidth="1"/>
    <col min="9674" max="9674" width="11.42578125" style="2" bestFit="1" customWidth="1"/>
    <col min="9675" max="9675" width="10.28515625" style="2" bestFit="1" customWidth="1"/>
    <col min="9676" max="9920" width="9.140625" style="2"/>
    <col min="9921" max="9921" width="9" style="2" customWidth="1"/>
    <col min="9922" max="9922" width="28.28515625" style="2" customWidth="1"/>
    <col min="9923" max="9923" width="21.42578125" style="2" customWidth="1"/>
    <col min="9924" max="9924" width="15.5703125" style="2" customWidth="1"/>
    <col min="9925" max="9927" width="15.7109375" style="2" customWidth="1"/>
    <col min="9928" max="9928" width="13.140625" style="2" bestFit="1" customWidth="1"/>
    <col min="9929" max="9929" width="10.85546875" style="2" bestFit="1" customWidth="1"/>
    <col min="9930" max="9930" width="11.42578125" style="2" bestFit="1" customWidth="1"/>
    <col min="9931" max="9931" width="10.28515625" style="2" bestFit="1" customWidth="1"/>
    <col min="9932" max="10176" width="9.140625" style="2"/>
    <col min="10177" max="10177" width="9" style="2" customWidth="1"/>
    <col min="10178" max="10178" width="28.28515625" style="2" customWidth="1"/>
    <col min="10179" max="10179" width="21.42578125" style="2" customWidth="1"/>
    <col min="10180" max="10180" width="15.5703125" style="2" customWidth="1"/>
    <col min="10181" max="10183" width="15.7109375" style="2" customWidth="1"/>
    <col min="10184" max="10184" width="13.140625" style="2" bestFit="1" customWidth="1"/>
    <col min="10185" max="10185" width="10.85546875" style="2" bestFit="1" customWidth="1"/>
    <col min="10186" max="10186" width="11.42578125" style="2" bestFit="1" customWidth="1"/>
    <col min="10187" max="10187" width="10.28515625" style="2" bestFit="1" customWidth="1"/>
    <col min="10188" max="10432" width="9.140625" style="2"/>
    <col min="10433" max="10433" width="9" style="2" customWidth="1"/>
    <col min="10434" max="10434" width="28.28515625" style="2" customWidth="1"/>
    <col min="10435" max="10435" width="21.42578125" style="2" customWidth="1"/>
    <col min="10436" max="10436" width="15.5703125" style="2" customWidth="1"/>
    <col min="10437" max="10439" width="15.7109375" style="2" customWidth="1"/>
    <col min="10440" max="10440" width="13.140625" style="2" bestFit="1" customWidth="1"/>
    <col min="10441" max="10441" width="10.85546875" style="2" bestFit="1" customWidth="1"/>
    <col min="10442" max="10442" width="11.42578125" style="2" bestFit="1" customWidth="1"/>
    <col min="10443" max="10443" width="10.28515625" style="2" bestFit="1" customWidth="1"/>
    <col min="10444" max="10688" width="9.140625" style="2"/>
    <col min="10689" max="10689" width="9" style="2" customWidth="1"/>
    <col min="10690" max="10690" width="28.28515625" style="2" customWidth="1"/>
    <col min="10691" max="10691" width="21.42578125" style="2" customWidth="1"/>
    <col min="10692" max="10692" width="15.5703125" style="2" customWidth="1"/>
    <col min="10693" max="10695" width="15.7109375" style="2" customWidth="1"/>
    <col min="10696" max="10696" width="13.140625" style="2" bestFit="1" customWidth="1"/>
    <col min="10697" max="10697" width="10.85546875" style="2" bestFit="1" customWidth="1"/>
    <col min="10698" max="10698" width="11.42578125" style="2" bestFit="1" customWidth="1"/>
    <col min="10699" max="10699" width="10.28515625" style="2" bestFit="1" customWidth="1"/>
    <col min="10700" max="10944" width="9.140625" style="2"/>
    <col min="10945" max="10945" width="9" style="2" customWidth="1"/>
    <col min="10946" max="10946" width="28.28515625" style="2" customWidth="1"/>
    <col min="10947" max="10947" width="21.42578125" style="2" customWidth="1"/>
    <col min="10948" max="10948" width="15.5703125" style="2" customWidth="1"/>
    <col min="10949" max="10951" width="15.7109375" style="2" customWidth="1"/>
    <col min="10952" max="10952" width="13.140625" style="2" bestFit="1" customWidth="1"/>
    <col min="10953" max="10953" width="10.85546875" style="2" bestFit="1" customWidth="1"/>
    <col min="10954" max="10954" width="11.42578125" style="2" bestFit="1" customWidth="1"/>
    <col min="10955" max="10955" width="10.28515625" style="2" bestFit="1" customWidth="1"/>
    <col min="10956" max="11200" width="9.140625" style="2"/>
    <col min="11201" max="11201" width="9" style="2" customWidth="1"/>
    <col min="11202" max="11202" width="28.28515625" style="2" customWidth="1"/>
    <col min="11203" max="11203" width="21.42578125" style="2" customWidth="1"/>
    <col min="11204" max="11204" width="15.5703125" style="2" customWidth="1"/>
    <col min="11205" max="11207" width="15.7109375" style="2" customWidth="1"/>
    <col min="11208" max="11208" width="13.140625" style="2" bestFit="1" customWidth="1"/>
    <col min="11209" max="11209" width="10.85546875" style="2" bestFit="1" customWidth="1"/>
    <col min="11210" max="11210" width="11.42578125" style="2" bestFit="1" customWidth="1"/>
    <col min="11211" max="11211" width="10.28515625" style="2" bestFit="1" customWidth="1"/>
    <col min="11212" max="11456" width="9.140625" style="2"/>
    <col min="11457" max="11457" width="9" style="2" customWidth="1"/>
    <col min="11458" max="11458" width="28.28515625" style="2" customWidth="1"/>
    <col min="11459" max="11459" width="21.42578125" style="2" customWidth="1"/>
    <col min="11460" max="11460" width="15.5703125" style="2" customWidth="1"/>
    <col min="11461" max="11463" width="15.7109375" style="2" customWidth="1"/>
    <col min="11464" max="11464" width="13.140625" style="2" bestFit="1" customWidth="1"/>
    <col min="11465" max="11465" width="10.85546875" style="2" bestFit="1" customWidth="1"/>
    <col min="11466" max="11466" width="11.42578125" style="2" bestFit="1" customWidth="1"/>
    <col min="11467" max="11467" width="10.28515625" style="2" bestFit="1" customWidth="1"/>
    <col min="11468" max="11712" width="9.140625" style="2"/>
    <col min="11713" max="11713" width="9" style="2" customWidth="1"/>
    <col min="11714" max="11714" width="28.28515625" style="2" customWidth="1"/>
    <col min="11715" max="11715" width="21.42578125" style="2" customWidth="1"/>
    <col min="11716" max="11716" width="15.5703125" style="2" customWidth="1"/>
    <col min="11717" max="11719" width="15.7109375" style="2" customWidth="1"/>
    <col min="11720" max="11720" width="13.140625" style="2" bestFit="1" customWidth="1"/>
    <col min="11721" max="11721" width="10.85546875" style="2" bestFit="1" customWidth="1"/>
    <col min="11722" max="11722" width="11.42578125" style="2" bestFit="1" customWidth="1"/>
    <col min="11723" max="11723" width="10.28515625" style="2" bestFit="1" customWidth="1"/>
    <col min="11724" max="11968" width="9.140625" style="2"/>
    <col min="11969" max="11969" width="9" style="2" customWidth="1"/>
    <col min="11970" max="11970" width="28.28515625" style="2" customWidth="1"/>
    <col min="11971" max="11971" width="21.42578125" style="2" customWidth="1"/>
    <col min="11972" max="11972" width="15.5703125" style="2" customWidth="1"/>
    <col min="11973" max="11975" width="15.7109375" style="2" customWidth="1"/>
    <col min="11976" max="11976" width="13.140625" style="2" bestFit="1" customWidth="1"/>
    <col min="11977" max="11977" width="10.85546875" style="2" bestFit="1" customWidth="1"/>
    <col min="11978" max="11978" width="11.42578125" style="2" bestFit="1" customWidth="1"/>
    <col min="11979" max="11979" width="10.28515625" style="2" bestFit="1" customWidth="1"/>
    <col min="11980" max="12224" width="9.140625" style="2"/>
    <col min="12225" max="12225" width="9" style="2" customWidth="1"/>
    <col min="12226" max="12226" width="28.28515625" style="2" customWidth="1"/>
    <col min="12227" max="12227" width="21.42578125" style="2" customWidth="1"/>
    <col min="12228" max="12228" width="15.5703125" style="2" customWidth="1"/>
    <col min="12229" max="12231" width="15.7109375" style="2" customWidth="1"/>
    <col min="12232" max="12232" width="13.140625" style="2" bestFit="1" customWidth="1"/>
    <col min="12233" max="12233" width="10.85546875" style="2" bestFit="1" customWidth="1"/>
    <col min="12234" max="12234" width="11.42578125" style="2" bestFit="1" customWidth="1"/>
    <col min="12235" max="12235" width="10.28515625" style="2" bestFit="1" customWidth="1"/>
    <col min="12236" max="12480" width="9.140625" style="2"/>
    <col min="12481" max="12481" width="9" style="2" customWidth="1"/>
    <col min="12482" max="12482" width="28.28515625" style="2" customWidth="1"/>
    <col min="12483" max="12483" width="21.42578125" style="2" customWidth="1"/>
    <col min="12484" max="12484" width="15.5703125" style="2" customWidth="1"/>
    <col min="12485" max="12487" width="15.7109375" style="2" customWidth="1"/>
    <col min="12488" max="12488" width="13.140625" style="2" bestFit="1" customWidth="1"/>
    <col min="12489" max="12489" width="10.85546875" style="2" bestFit="1" customWidth="1"/>
    <col min="12490" max="12490" width="11.42578125" style="2" bestFit="1" customWidth="1"/>
    <col min="12491" max="12491" width="10.28515625" style="2" bestFit="1" customWidth="1"/>
    <col min="12492" max="12736" width="9.140625" style="2"/>
    <col min="12737" max="12737" width="9" style="2" customWidth="1"/>
    <col min="12738" max="12738" width="28.28515625" style="2" customWidth="1"/>
    <col min="12739" max="12739" width="21.42578125" style="2" customWidth="1"/>
    <col min="12740" max="12740" width="15.5703125" style="2" customWidth="1"/>
    <col min="12741" max="12743" width="15.7109375" style="2" customWidth="1"/>
    <col min="12744" max="12744" width="13.140625" style="2" bestFit="1" customWidth="1"/>
    <col min="12745" max="12745" width="10.85546875" style="2" bestFit="1" customWidth="1"/>
    <col min="12746" max="12746" width="11.42578125" style="2" bestFit="1" customWidth="1"/>
    <col min="12747" max="12747" width="10.28515625" style="2" bestFit="1" customWidth="1"/>
    <col min="12748" max="12992" width="9.140625" style="2"/>
    <col min="12993" max="12993" width="9" style="2" customWidth="1"/>
    <col min="12994" max="12994" width="28.28515625" style="2" customWidth="1"/>
    <col min="12995" max="12995" width="21.42578125" style="2" customWidth="1"/>
    <col min="12996" max="12996" width="15.5703125" style="2" customWidth="1"/>
    <col min="12997" max="12999" width="15.7109375" style="2" customWidth="1"/>
    <col min="13000" max="13000" width="13.140625" style="2" bestFit="1" customWidth="1"/>
    <col min="13001" max="13001" width="10.85546875" style="2" bestFit="1" customWidth="1"/>
    <col min="13002" max="13002" width="11.42578125" style="2" bestFit="1" customWidth="1"/>
    <col min="13003" max="13003" width="10.28515625" style="2" bestFit="1" customWidth="1"/>
    <col min="13004" max="13248" width="9.140625" style="2"/>
    <col min="13249" max="13249" width="9" style="2" customWidth="1"/>
    <col min="13250" max="13250" width="28.28515625" style="2" customWidth="1"/>
    <col min="13251" max="13251" width="21.42578125" style="2" customWidth="1"/>
    <col min="13252" max="13252" width="15.5703125" style="2" customWidth="1"/>
    <col min="13253" max="13255" width="15.7109375" style="2" customWidth="1"/>
    <col min="13256" max="13256" width="13.140625" style="2" bestFit="1" customWidth="1"/>
    <col min="13257" max="13257" width="10.85546875" style="2" bestFit="1" customWidth="1"/>
    <col min="13258" max="13258" width="11.42578125" style="2" bestFit="1" customWidth="1"/>
    <col min="13259" max="13259" width="10.28515625" style="2" bestFit="1" customWidth="1"/>
    <col min="13260" max="13504" width="9.140625" style="2"/>
    <col min="13505" max="13505" width="9" style="2" customWidth="1"/>
    <col min="13506" max="13506" width="28.28515625" style="2" customWidth="1"/>
    <col min="13507" max="13507" width="21.42578125" style="2" customWidth="1"/>
    <col min="13508" max="13508" width="15.5703125" style="2" customWidth="1"/>
    <col min="13509" max="13511" width="15.7109375" style="2" customWidth="1"/>
    <col min="13512" max="13512" width="13.140625" style="2" bestFit="1" customWidth="1"/>
    <col min="13513" max="13513" width="10.85546875" style="2" bestFit="1" customWidth="1"/>
    <col min="13514" max="13514" width="11.42578125" style="2" bestFit="1" customWidth="1"/>
    <col min="13515" max="13515" width="10.28515625" style="2" bestFit="1" customWidth="1"/>
    <col min="13516" max="13760" width="9.140625" style="2"/>
    <col min="13761" max="13761" width="9" style="2" customWidth="1"/>
    <col min="13762" max="13762" width="28.28515625" style="2" customWidth="1"/>
    <col min="13763" max="13763" width="21.42578125" style="2" customWidth="1"/>
    <col min="13764" max="13764" width="15.5703125" style="2" customWidth="1"/>
    <col min="13765" max="13767" width="15.7109375" style="2" customWidth="1"/>
    <col min="13768" max="13768" width="13.140625" style="2" bestFit="1" customWidth="1"/>
    <col min="13769" max="13769" width="10.85546875" style="2" bestFit="1" customWidth="1"/>
    <col min="13770" max="13770" width="11.42578125" style="2" bestFit="1" customWidth="1"/>
    <col min="13771" max="13771" width="10.28515625" style="2" bestFit="1" customWidth="1"/>
    <col min="13772" max="14016" width="9.140625" style="2"/>
    <col min="14017" max="14017" width="9" style="2" customWidth="1"/>
    <col min="14018" max="14018" width="28.28515625" style="2" customWidth="1"/>
    <col min="14019" max="14019" width="21.42578125" style="2" customWidth="1"/>
    <col min="14020" max="14020" width="15.5703125" style="2" customWidth="1"/>
    <col min="14021" max="14023" width="15.7109375" style="2" customWidth="1"/>
    <col min="14024" max="14024" width="13.140625" style="2" bestFit="1" customWidth="1"/>
    <col min="14025" max="14025" width="10.85546875" style="2" bestFit="1" customWidth="1"/>
    <col min="14026" max="14026" width="11.42578125" style="2" bestFit="1" customWidth="1"/>
    <col min="14027" max="14027" width="10.28515625" style="2" bestFit="1" customWidth="1"/>
    <col min="14028" max="14272" width="9.140625" style="2"/>
    <col min="14273" max="14273" width="9" style="2" customWidth="1"/>
    <col min="14274" max="14274" width="28.28515625" style="2" customWidth="1"/>
    <col min="14275" max="14275" width="21.42578125" style="2" customWidth="1"/>
    <col min="14276" max="14276" width="15.5703125" style="2" customWidth="1"/>
    <col min="14277" max="14279" width="15.7109375" style="2" customWidth="1"/>
    <col min="14280" max="14280" width="13.140625" style="2" bestFit="1" customWidth="1"/>
    <col min="14281" max="14281" width="10.85546875" style="2" bestFit="1" customWidth="1"/>
    <col min="14282" max="14282" width="11.42578125" style="2" bestFit="1" customWidth="1"/>
    <col min="14283" max="14283" width="10.28515625" style="2" bestFit="1" customWidth="1"/>
    <col min="14284" max="14528" width="9.140625" style="2"/>
    <col min="14529" max="14529" width="9" style="2" customWidth="1"/>
    <col min="14530" max="14530" width="28.28515625" style="2" customWidth="1"/>
    <col min="14531" max="14531" width="21.42578125" style="2" customWidth="1"/>
    <col min="14532" max="14532" width="15.5703125" style="2" customWidth="1"/>
    <col min="14533" max="14535" width="15.7109375" style="2" customWidth="1"/>
    <col min="14536" max="14536" width="13.140625" style="2" bestFit="1" customWidth="1"/>
    <col min="14537" max="14537" width="10.85546875" style="2" bestFit="1" customWidth="1"/>
    <col min="14538" max="14538" width="11.42578125" style="2" bestFit="1" customWidth="1"/>
    <col min="14539" max="14539" width="10.28515625" style="2" bestFit="1" customWidth="1"/>
    <col min="14540" max="14784" width="9.140625" style="2"/>
    <col min="14785" max="14785" width="9" style="2" customWidth="1"/>
    <col min="14786" max="14786" width="28.28515625" style="2" customWidth="1"/>
    <col min="14787" max="14787" width="21.42578125" style="2" customWidth="1"/>
    <col min="14788" max="14788" width="15.5703125" style="2" customWidth="1"/>
    <col min="14789" max="14791" width="15.7109375" style="2" customWidth="1"/>
    <col min="14792" max="14792" width="13.140625" style="2" bestFit="1" customWidth="1"/>
    <col min="14793" max="14793" width="10.85546875" style="2" bestFit="1" customWidth="1"/>
    <col min="14794" max="14794" width="11.42578125" style="2" bestFit="1" customWidth="1"/>
    <col min="14795" max="14795" width="10.28515625" style="2" bestFit="1" customWidth="1"/>
    <col min="14796" max="15040" width="9.140625" style="2"/>
    <col min="15041" max="15041" width="9" style="2" customWidth="1"/>
    <col min="15042" max="15042" width="28.28515625" style="2" customWidth="1"/>
    <col min="15043" max="15043" width="21.42578125" style="2" customWidth="1"/>
    <col min="15044" max="15044" width="15.5703125" style="2" customWidth="1"/>
    <col min="15045" max="15047" width="15.7109375" style="2" customWidth="1"/>
    <col min="15048" max="15048" width="13.140625" style="2" bestFit="1" customWidth="1"/>
    <col min="15049" max="15049" width="10.85546875" style="2" bestFit="1" customWidth="1"/>
    <col min="15050" max="15050" width="11.42578125" style="2" bestFit="1" customWidth="1"/>
    <col min="15051" max="15051" width="10.28515625" style="2" bestFit="1" customWidth="1"/>
    <col min="15052" max="15296" width="9.140625" style="2"/>
    <col min="15297" max="15297" width="9" style="2" customWidth="1"/>
    <col min="15298" max="15298" width="28.28515625" style="2" customWidth="1"/>
    <col min="15299" max="15299" width="21.42578125" style="2" customWidth="1"/>
    <col min="15300" max="15300" width="15.5703125" style="2" customWidth="1"/>
    <col min="15301" max="15303" width="15.7109375" style="2" customWidth="1"/>
    <col min="15304" max="15304" width="13.140625" style="2" bestFit="1" customWidth="1"/>
    <col min="15305" max="15305" width="10.85546875" style="2" bestFit="1" customWidth="1"/>
    <col min="15306" max="15306" width="11.42578125" style="2" bestFit="1" customWidth="1"/>
    <col min="15307" max="15307" width="10.28515625" style="2" bestFit="1" customWidth="1"/>
    <col min="15308" max="15552" width="9.140625" style="2"/>
    <col min="15553" max="15553" width="9" style="2" customWidth="1"/>
    <col min="15554" max="15554" width="28.28515625" style="2" customWidth="1"/>
    <col min="15555" max="15555" width="21.42578125" style="2" customWidth="1"/>
    <col min="15556" max="15556" width="15.5703125" style="2" customWidth="1"/>
    <col min="15557" max="15559" width="15.7109375" style="2" customWidth="1"/>
    <col min="15560" max="15560" width="13.140625" style="2" bestFit="1" customWidth="1"/>
    <col min="15561" max="15561" width="10.85546875" style="2" bestFit="1" customWidth="1"/>
    <col min="15562" max="15562" width="11.42578125" style="2" bestFit="1" customWidth="1"/>
    <col min="15563" max="15563" width="10.28515625" style="2" bestFit="1" customWidth="1"/>
    <col min="15564" max="15808" width="9.140625" style="2"/>
    <col min="15809" max="15809" width="9" style="2" customWidth="1"/>
    <col min="15810" max="15810" width="28.28515625" style="2" customWidth="1"/>
    <col min="15811" max="15811" width="21.42578125" style="2" customWidth="1"/>
    <col min="15812" max="15812" width="15.5703125" style="2" customWidth="1"/>
    <col min="15813" max="15815" width="15.7109375" style="2" customWidth="1"/>
    <col min="15816" max="15816" width="13.140625" style="2" bestFit="1" customWidth="1"/>
    <col min="15817" max="15817" width="10.85546875" style="2" bestFit="1" customWidth="1"/>
    <col min="15818" max="15818" width="11.42578125" style="2" bestFit="1" customWidth="1"/>
    <col min="15819" max="15819" width="10.28515625" style="2" bestFit="1" customWidth="1"/>
    <col min="15820" max="16384" width="9.140625" style="2"/>
  </cols>
  <sheetData>
    <row r="1" spans="1:60" ht="19.5" customHeight="1" x14ac:dyDescent="0.25">
      <c r="A1" s="26" t="s">
        <v>0</v>
      </c>
      <c r="B1" s="1"/>
      <c r="C1" s="1"/>
      <c r="D1" s="1"/>
      <c r="E1" s="1"/>
      <c r="F1" s="1"/>
    </row>
    <row r="2" spans="1:60" ht="41.25" customHeight="1" x14ac:dyDescent="0.25">
      <c r="A2" s="27" t="s">
        <v>26</v>
      </c>
      <c r="B2" s="10"/>
      <c r="C2" s="10"/>
      <c r="D2" s="10"/>
      <c r="E2" s="10"/>
      <c r="F2" s="10"/>
    </row>
    <row r="3" spans="1:60" s="4" customFormat="1" ht="17.25" customHeight="1" x14ac:dyDescent="0.25">
      <c r="A3" s="1" t="s">
        <v>3</v>
      </c>
      <c r="B3" s="1"/>
      <c r="C3" s="1"/>
      <c r="D3" s="1"/>
      <c r="E3" s="1"/>
      <c r="F3" s="1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</row>
    <row r="4" spans="1:60" s="4" customFormat="1" ht="14.25" x14ac:dyDescent="0.25">
      <c r="A4" s="3"/>
      <c r="B4" s="3"/>
      <c r="C4" s="3"/>
      <c r="D4" s="3"/>
      <c r="E4" s="3"/>
      <c r="F4" s="3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</row>
    <row r="5" spans="1:60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</row>
    <row r="6" spans="1:60" ht="35.25" customHeight="1" x14ac:dyDescent="0.25">
      <c r="A6" s="7" t="s">
        <v>2</v>
      </c>
      <c r="B6" s="18" t="s">
        <v>13</v>
      </c>
      <c r="C6" s="14">
        <f>C7+C10</f>
        <v>65527700.700000003</v>
      </c>
      <c r="D6" s="14">
        <f>D7+D10</f>
        <v>62529200.700000003</v>
      </c>
      <c r="E6" s="14">
        <f>E7+E10</f>
        <v>81183221.800000012</v>
      </c>
      <c r="F6" s="16">
        <f>E6/D6*100</f>
        <v>129.83249568389255</v>
      </c>
    </row>
    <row r="7" spans="1:60" ht="18.75" customHeight="1" x14ac:dyDescent="0.25">
      <c r="A7" s="9" t="s">
        <v>9</v>
      </c>
      <c r="B7" s="12"/>
      <c r="C7" s="14">
        <f>C8+C9</f>
        <v>23620150</v>
      </c>
      <c r="D7" s="14">
        <f>D8+D9</f>
        <v>20621650</v>
      </c>
      <c r="E7" s="14">
        <f>E8+E9</f>
        <v>17037036.280000001</v>
      </c>
      <c r="F7" s="16">
        <f t="shared" ref="F7:F16" si="0">E7/D7*100</f>
        <v>82.617231307873041</v>
      </c>
    </row>
    <row r="8" spans="1:60" ht="94.5" customHeight="1" x14ac:dyDescent="0.25">
      <c r="A8" s="19" t="s">
        <v>18</v>
      </c>
      <c r="B8" s="12"/>
      <c r="C8" s="15">
        <v>23620000</v>
      </c>
      <c r="D8" s="15">
        <v>20621500</v>
      </c>
      <c r="E8" s="15">
        <v>17036120.280000001</v>
      </c>
      <c r="F8" s="17">
        <f t="shared" si="0"/>
        <v>82.613390296535172</v>
      </c>
    </row>
    <row r="9" spans="1:60" ht="81" customHeight="1" x14ac:dyDescent="0.25">
      <c r="A9" s="19" t="s">
        <v>17</v>
      </c>
      <c r="B9" s="12"/>
      <c r="C9" s="15">
        <v>150</v>
      </c>
      <c r="D9" s="15">
        <v>150</v>
      </c>
      <c r="E9" s="15">
        <v>916</v>
      </c>
      <c r="F9" s="17">
        <f t="shared" si="0"/>
        <v>610.66666666666663</v>
      </c>
    </row>
    <row r="10" spans="1:60" ht="20.25" customHeight="1" x14ac:dyDescent="0.25">
      <c r="A10" s="9" t="s">
        <v>10</v>
      </c>
      <c r="B10" s="9"/>
      <c r="C10" s="8">
        <f>C11+C15+C16+C17+C22</f>
        <v>41907550.700000003</v>
      </c>
      <c r="D10" s="8">
        <f t="shared" ref="D10" si="1">D11+D15+D16+D17+D22</f>
        <v>41907550.700000003</v>
      </c>
      <c r="E10" s="8">
        <f>E11+E15+E16+E17+E22</f>
        <v>64146185.520000003</v>
      </c>
      <c r="F10" s="16">
        <f t="shared" si="0"/>
        <v>153.06593787644096</v>
      </c>
    </row>
    <row r="11" spans="1:60" ht="20.25" customHeight="1" x14ac:dyDescent="0.25">
      <c r="A11" s="19" t="s">
        <v>19</v>
      </c>
      <c r="B11" s="9"/>
      <c r="C11" s="20">
        <f>C13+C14</f>
        <v>28600000.000000004</v>
      </c>
      <c r="D11" s="20">
        <f t="shared" ref="D11:E11" si="2">D13+D14</f>
        <v>28600000.000000004</v>
      </c>
      <c r="E11" s="20">
        <f t="shared" si="2"/>
        <v>41912549.730000004</v>
      </c>
      <c r="F11" s="17">
        <f t="shared" si="0"/>
        <v>146.54737667832168</v>
      </c>
    </row>
    <row r="12" spans="1:60" ht="20.25" customHeight="1" x14ac:dyDescent="0.25">
      <c r="A12" s="19" t="s">
        <v>20</v>
      </c>
      <c r="B12" s="9"/>
      <c r="C12" s="8"/>
      <c r="D12" s="8"/>
      <c r="E12" s="8"/>
      <c r="F12" s="16"/>
    </row>
    <row r="13" spans="1:60" s="25" customFormat="1" ht="49.5" customHeight="1" x14ac:dyDescent="0.25">
      <c r="A13" s="22" t="s">
        <v>21</v>
      </c>
      <c r="B13" s="22"/>
      <c r="C13" s="23">
        <v>28600000.000000004</v>
      </c>
      <c r="D13" s="23">
        <v>28600000.000000004</v>
      </c>
      <c r="E13" s="23">
        <v>41789789.280000001</v>
      </c>
      <c r="F13" s="24">
        <f t="shared" si="0"/>
        <v>146.11814433566431</v>
      </c>
    </row>
    <row r="14" spans="1:60" s="25" customFormat="1" ht="34.5" customHeight="1" x14ac:dyDescent="0.25">
      <c r="A14" s="22" t="s">
        <v>11</v>
      </c>
      <c r="B14" s="22"/>
      <c r="C14" s="23">
        <v>0</v>
      </c>
      <c r="D14" s="23">
        <v>0</v>
      </c>
      <c r="E14" s="23">
        <v>122760.45</v>
      </c>
      <c r="F14" s="24" t="s">
        <v>12</v>
      </c>
    </row>
    <row r="15" spans="1:60" ht="46.5" customHeight="1" x14ac:dyDescent="0.25">
      <c r="A15" s="19" t="s">
        <v>14</v>
      </c>
      <c r="B15" s="19"/>
      <c r="C15" s="20">
        <v>13298557.6</v>
      </c>
      <c r="D15" s="20">
        <v>13298557.6</v>
      </c>
      <c r="E15" s="20">
        <v>11917174.140000001</v>
      </c>
      <c r="F15" s="17">
        <f t="shared" si="0"/>
        <v>89.612531662832367</v>
      </c>
    </row>
    <row r="16" spans="1:60" ht="47.25" customHeight="1" x14ac:dyDescent="0.25">
      <c r="A16" s="19" t="s">
        <v>15</v>
      </c>
      <c r="B16" s="9"/>
      <c r="C16" s="20">
        <v>8993.0999999999985</v>
      </c>
      <c r="D16" s="20">
        <v>8993.0999999999985</v>
      </c>
      <c r="E16" s="20">
        <v>9002.39</v>
      </c>
      <c r="F16" s="17">
        <f t="shared" si="0"/>
        <v>100.10330141997754</v>
      </c>
    </row>
    <row r="17" spans="1:60" s="21" customFormat="1" ht="32.25" customHeight="1" x14ac:dyDescent="0.25">
      <c r="A17" s="19" t="s">
        <v>16</v>
      </c>
      <c r="B17" s="9"/>
      <c r="C17" s="17">
        <f t="shared" ref="C17:D17" si="3">C19+C20+C21</f>
        <v>0</v>
      </c>
      <c r="D17" s="17">
        <f t="shared" si="3"/>
        <v>0</v>
      </c>
      <c r="E17" s="17">
        <f>E19+E20+E21</f>
        <v>10307444.26</v>
      </c>
      <c r="F17" s="17">
        <v>0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</row>
    <row r="18" spans="1:60" ht="20.25" customHeight="1" x14ac:dyDescent="0.25">
      <c r="A18" s="19" t="s">
        <v>22</v>
      </c>
      <c r="B18" s="9"/>
      <c r="C18" s="8"/>
      <c r="D18" s="8"/>
      <c r="E18" s="8"/>
      <c r="F18" s="16"/>
    </row>
    <row r="19" spans="1:60" s="21" customFormat="1" ht="23.25" customHeight="1" x14ac:dyDescent="0.25">
      <c r="A19" s="22" t="s">
        <v>23</v>
      </c>
      <c r="B19" s="9"/>
      <c r="C19" s="24">
        <v>0</v>
      </c>
      <c r="D19" s="24">
        <v>0</v>
      </c>
      <c r="E19" s="24">
        <v>10228797.59</v>
      </c>
      <c r="F19" s="24">
        <v>0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</row>
    <row r="20" spans="1:60" s="21" customFormat="1" ht="60.75" customHeight="1" x14ac:dyDescent="0.25">
      <c r="A20" s="22" t="s">
        <v>24</v>
      </c>
      <c r="B20" s="9"/>
      <c r="C20" s="24">
        <v>0</v>
      </c>
      <c r="D20" s="24">
        <v>0</v>
      </c>
      <c r="E20" s="24">
        <v>26196.77</v>
      </c>
      <c r="F20" s="24">
        <v>0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</row>
    <row r="21" spans="1:60" s="21" customFormat="1" ht="21" customHeight="1" x14ac:dyDescent="0.25">
      <c r="A21" s="22" t="s">
        <v>25</v>
      </c>
      <c r="B21" s="9"/>
      <c r="C21" s="24">
        <v>0</v>
      </c>
      <c r="D21" s="24">
        <v>0</v>
      </c>
      <c r="E21" s="24">
        <v>52449.9</v>
      </c>
      <c r="F21" s="24">
        <v>0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</row>
    <row r="22" spans="1:60" s="21" customFormat="1" ht="39" customHeight="1" x14ac:dyDescent="0.25">
      <c r="A22" s="19" t="s">
        <v>27</v>
      </c>
      <c r="B22" s="9"/>
      <c r="C22" s="17">
        <v>0</v>
      </c>
      <c r="D22" s="17">
        <v>0</v>
      </c>
      <c r="E22" s="17">
        <v>15</v>
      </c>
      <c r="F22" s="17">
        <v>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</sheetData>
  <pageMargins left="0.2" right="0.2" top="0.2" bottom="0.41" header="0.2" footer="0.2"/>
  <pageSetup paperSize="9" firstPageNumber="207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2026-04-13T12:01:12Z</cp:lastPrinted>
  <dcterms:created xsi:type="dcterms:W3CDTF">2025-02-12T07:45:06Z</dcterms:created>
  <dcterms:modified xsi:type="dcterms:W3CDTF">2026-06-04T12:24:19Z</dcterms:modified>
</cp:coreProperties>
</file>